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Лист1!$A$1:$O$65</definedName>
  </definedNames>
  <calcPr calcId="124519"/>
</workbook>
</file>

<file path=xl/calcChain.xml><?xml version="1.0" encoding="utf-8"?>
<calcChain xmlns="http://schemas.openxmlformats.org/spreadsheetml/2006/main">
  <c r="H27" i="1"/>
  <c r="I27"/>
  <c r="J27"/>
  <c r="K27"/>
  <c r="L27"/>
  <c r="G27"/>
  <c r="F9"/>
  <c r="E27"/>
  <c r="F41"/>
  <c r="E41" s="1"/>
  <c r="F35"/>
  <c r="F36"/>
  <c r="F37"/>
  <c r="F38"/>
  <c r="E38" s="1"/>
  <c r="F39"/>
  <c r="F40"/>
  <c r="E40" s="1"/>
  <c r="E39"/>
  <c r="E37"/>
  <c r="E36"/>
  <c r="E35"/>
  <c r="F27" l="1"/>
  <c r="H9" l="1"/>
  <c r="I9"/>
  <c r="J9"/>
  <c r="K9"/>
  <c r="L9"/>
  <c r="G9"/>
  <c r="E9"/>
  <c r="F32"/>
  <c r="F33"/>
  <c r="F34"/>
  <c r="F25" l="1"/>
  <c r="F26"/>
  <c r="F23"/>
  <c r="F24"/>
  <c r="F22"/>
  <c r="F20"/>
  <c r="F21"/>
  <c r="F18"/>
  <c r="F19"/>
  <c r="F16"/>
  <c r="F17"/>
  <c r="F14"/>
  <c r="F15"/>
  <c r="F13"/>
  <c r="F12"/>
  <c r="G42" l="1"/>
  <c r="L42"/>
  <c r="K42"/>
  <c r="F45"/>
  <c r="E45" s="1"/>
  <c r="E42" s="1"/>
  <c r="F44"/>
  <c r="F54" l="1"/>
  <c r="F48"/>
  <c r="F49"/>
  <c r="F50"/>
  <c r="F51"/>
  <c r="F52"/>
  <c r="F47"/>
  <c r="F43"/>
  <c r="F29"/>
  <c r="F30"/>
  <c r="F31"/>
  <c r="F28"/>
  <c r="F11"/>
  <c r="F10"/>
  <c r="I46"/>
  <c r="J46"/>
  <c r="K46"/>
  <c r="L46"/>
  <c r="H46"/>
  <c r="E46"/>
  <c r="H42"/>
  <c r="I42"/>
  <c r="J42"/>
  <c r="G46" l="1"/>
  <c r="F46" s="1"/>
  <c r="F42"/>
  <c r="F56"/>
  <c r="L56"/>
  <c r="K56"/>
  <c r="J56"/>
  <c r="I56"/>
  <c r="H56"/>
  <c r="G56"/>
  <c r="E56"/>
  <c r="I53" l="1"/>
  <c r="I55" s="1"/>
  <c r="I69" s="1"/>
  <c r="J53"/>
  <c r="J55" s="1"/>
  <c r="J69" s="1"/>
  <c r="F58" l="1"/>
  <c r="L53" l="1"/>
  <c r="L55" s="1"/>
  <c r="L69" s="1"/>
  <c r="K53"/>
  <c r="K55" s="1"/>
  <c r="K69" s="1"/>
  <c r="H53"/>
  <c r="H55" s="1"/>
  <c r="H69" s="1"/>
  <c r="G53"/>
  <c r="E53"/>
  <c r="E55" s="1"/>
  <c r="F53" l="1"/>
  <c r="G55"/>
  <c r="G69" l="1"/>
  <c r="F55"/>
  <c r="F69" s="1"/>
</calcChain>
</file>

<file path=xl/sharedStrings.xml><?xml version="1.0" encoding="utf-8"?>
<sst xmlns="http://schemas.openxmlformats.org/spreadsheetml/2006/main" count="247" uniqueCount="158">
  <si>
    <t>№ з/п</t>
  </si>
  <si>
    <t>Назва проекту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</si>
  <si>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</si>
  <si>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</si>
  <si>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</si>
  <si>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</si>
  <si>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</si>
  <si>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Результативність реалізації проекту
(характеристика,  потужність відповідних об'єктів)</t>
  </si>
  <si>
    <t>Виконавець</t>
  </si>
  <si>
    <t>Термін реалізації проекту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</si>
  <si>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</si>
  <si>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</si>
  <si>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</si>
  <si>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</si>
  <si>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* зазначити, які саме, в колонці "Примітка"</t>
  </si>
  <si>
    <t>** затверджений розпорядженням голови облдержадміністрації, керівника обласної військово-цивільної адміністрації від 27.01.2017 № 90</t>
  </si>
  <si>
    <t>міський бюджет</t>
  </si>
  <si>
    <t>державний фонд регіонального розвитку</t>
  </si>
  <si>
    <t>Відповідність Плану заходів з реалізації  у 2018-
2020 роках Стратегії розвитку Донецької області на період 
до 2020 року **  (номер та назва технічного завдання)</t>
  </si>
  <si>
    <t>Енергозбереження та енергоефективність</t>
  </si>
  <si>
    <t>Житлове господарство та комунальна інфраструктура</t>
  </si>
  <si>
    <t xml:space="preserve">Охорона здоров’я </t>
  </si>
  <si>
    <t>Фізичне виховання та спорт</t>
  </si>
  <si>
    <t>2018-2020</t>
  </si>
  <si>
    <t>Слов'янська міська рада</t>
  </si>
  <si>
    <t>НЕФКО</t>
  </si>
  <si>
    <t>Комунальний гуртожиток по вул.Кільцевій, 2а, м.Слов'янськ - капітальний ремонт (модернізація) для розміщення внутрішньо переміщених осіб</t>
  </si>
  <si>
    <t>2019-2020</t>
  </si>
  <si>
    <t>Управління житлово - комунального господарства</t>
  </si>
  <si>
    <t>ЄІБ ПУЛ 2а</t>
  </si>
  <si>
    <t>Дорожньо-транспортний комплекс</t>
  </si>
  <si>
    <t>ЄІБ ПУЛ 4</t>
  </si>
  <si>
    <t>ДФРР</t>
  </si>
  <si>
    <t>2017-2020</t>
  </si>
  <si>
    <t>Департамент капітального будівництва ДОДА</t>
  </si>
  <si>
    <t>Департамент охорони здоров'я ДОДА</t>
  </si>
  <si>
    <t>Освіта</t>
  </si>
  <si>
    <t>придбано 3 тролейбуси</t>
  </si>
  <si>
    <t>реконструйована частина будівлі школи площею 352,3 м2</t>
  </si>
  <si>
    <t>20-2021</t>
  </si>
  <si>
    <t>розпорядження ДОДА №548 (зі змінами)</t>
  </si>
  <si>
    <t>Департамент житлово-комунального господарства ДОДА</t>
  </si>
  <si>
    <t>Слов'янська міська рада, управління житлово - комунального господарства</t>
  </si>
  <si>
    <t>Відділ освіти, управління житлово - комунального господарства</t>
  </si>
  <si>
    <t xml:space="preserve">Відділ у справах сім'ї, молоді, фізичної культури та спорту, управління житлово - комунального господарства; КЗ "Спортивний клуб за місцем проживання "Культурно-спортивний центр" </t>
  </si>
  <si>
    <t xml:space="preserve"> </t>
  </si>
  <si>
    <t>РАЗОМ , тис. євро</t>
  </si>
  <si>
    <t>РАЗОМ, тис. грн</t>
  </si>
  <si>
    <t>Оновлення (придбання) екологічно чистого транспорту для міста-курорту Слов'янська</t>
  </si>
  <si>
    <t xml:space="preserve">відновлено 17 км мереж, тягова підстанція; встановлена 41 залізобетонна опора, 528 енергозберігаючих світильників; влаштовано 22 зупиночних пункта; придбано 5 одиниць тролейбусів (у тому числі 3- з опцією автономного ходу) </t>
  </si>
  <si>
    <t>Капітальний ремонт лінії зовнішнього освітлення вул.Залізнична (вул. Жукова), вул. Гагаріна, вул. Голубівська (вул. Ворошилова) м. Слов'янськ</t>
  </si>
  <si>
    <t>Реконструкція будівлі головного корпусу КЛПЗ «Міська клінічна лікарня Слов'янська» за адресою: вул. Шевченка, 38 (коригування)</t>
  </si>
  <si>
    <t xml:space="preserve">реконструйовано будівлю площею 1118,4 м2, замінено інженерні комунікації </t>
  </si>
  <si>
    <t xml:space="preserve">реконструйовано будівлю площею 832,15м2, замінено інженерні комунікації </t>
  </si>
  <si>
    <t>Капітальний ремонт будівлі  урологічного відділення КЛПЗ «Міська клінічна  лікарня м. Слов'янська» за адресою: вул. Шевченка, 40 а (коригування)</t>
  </si>
  <si>
    <t>Удосконалення перинатальної допомоги мешканцям м. Слов'янська шляхом впровадження новітніх технологій (реконструкція) у пологовому будинку, розташованому по вул. Університетській (вул. Леніна), 15 м. Слов'янська (коригування)</t>
  </si>
  <si>
    <t xml:space="preserve">реконструйовано будівлю площею 670,10м2,  замінено інженерні комунікації </t>
  </si>
  <si>
    <t>Відділ охорони здоров'я, управління житлово-комунального господарства</t>
  </si>
  <si>
    <t>Потреба у фінансуванні на 2020 рік, тис.грн</t>
  </si>
  <si>
    <t>1.1.3 Запровадити сучасні системи міським і міжміським транспортом для доступності та ефективності надання транспортних послуг . Зберегти міський електротранспорт та розвивати електротранспорт</t>
  </si>
  <si>
    <t>1.1.2 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</si>
  <si>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Капітальний ремонт будівлі поліклініки КЛПЗ «Міська клінічна лікарня м.Слов'янська» за адресою вул. Шевченка, 40</t>
  </si>
  <si>
    <t>реконструйована площа головного корпусу - 1207,50м2;                          площа допоміжного корпусу - 146,10м2</t>
  </si>
  <si>
    <t>3.5.1 Розвивати інфраструктуру системи охорони здоров’я</t>
  </si>
  <si>
    <t>Реконструкція частини існуючої будівлі школи №7 під дошкільний підрозділ по вул.Енергетиків,24 м. Слов'янськ, Донецької області</t>
  </si>
  <si>
    <t>3.14 Забезпечення прав дитини на доступність і безоплатність здобуття дошкільної освіти шляхом створення необхідних умов функціонування і розвитку системи дошкільної освіти, збереження та розширення мережі закладів, визначення змісту їх діяльності відповідно до освітніх запитів населення</t>
  </si>
  <si>
    <t>3.5.4 Забезпечити розвиток фізичної культури і спорту, популяризацію здорового способу життя та підтримку провідних спортсменів області, створити доступну спортивну інфраструктуру, розвинути мережу спортивних шкіл та організацій, зокрема шляхом підтримки центрів фізичного здоров’я «Спорт для всіх»</t>
  </si>
  <si>
    <t>Реконструкція стадіону імені Ю.П.Скиданова комунального закладу «Спортивний клуб за місцем проживання «Культурно-спортивний центр»,
розташованого по вул. Світлодарська,45, м.Слов'янськ, Донецької області</t>
  </si>
  <si>
    <t>Впровадження проекту енергозбереження у м. Слов'янськ</t>
  </si>
  <si>
    <t>1.1.2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</si>
  <si>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скорочено річні заощадження: теплова енергія - 389.09 Гкал, електроенергії                                         - 387.759  кВтг</t>
  </si>
  <si>
    <t>відремонтовано 3971,0 м ліній вуличного освітлення, замінено 109 од. світильників, встановлено         4 од. опор</t>
  </si>
  <si>
    <t xml:space="preserve">реконструйовано будівлю площею 667,63м2-  проведено благоустрій прилеглої території                        0,125 га
</t>
  </si>
  <si>
    <t>реконструйовано стадіон площею 3,6 га, виконано благоустрій території в т.ч. з покриттям ФЕМ -                  9903 м2</t>
  </si>
  <si>
    <t>Будівництво водопроводу від вул.Я.Мудрого (вул. Урицького) до пров.Богомольця (перемичка), м.Слов'янськ (коригування)</t>
  </si>
  <si>
    <t>Реконструкція корпусу  терапевтичного відділення № 1  КЛПЗ «Міська  лікарня №1» за адресою: вул. Василівська,  31  м.Слов'янськ, Донецька область</t>
  </si>
  <si>
    <t xml:space="preserve">                                3. Перелік інвестиційних проєктів, які планується реалізувати у 2020 році</t>
  </si>
  <si>
    <t xml:space="preserve"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</t>
  </si>
  <si>
    <t xml:space="preserve">Капітальний ремонт амбулаторії №2 КНП СМР «ЦПМСД м.Слов’янська», за адресою
 вул. Генерала Батюка, 25, м.Слов’янськ, Донецька обл.
</t>
  </si>
  <si>
    <t>покращення матеріально –технічної бази</t>
  </si>
  <si>
    <t>Реконструкція водогону №9 та дюкеру водогону №9 через р.К.Торець (нове русло), м.Слов'янськ</t>
  </si>
  <si>
    <t>реконструйована ділянка водогону протяжністю 1600м</t>
  </si>
  <si>
    <t>1.1.2. Забезпечувати ефективне функціонування житлово-комунального господарства та безперебійне енерго-, газо- та водопостачання об’єктів соціальної сфери, освіти, охорони здоров’я</t>
  </si>
  <si>
    <t>Проєкт "Безпечна і розумна школа"</t>
  </si>
  <si>
    <t>Відділ освіти</t>
  </si>
  <si>
    <t>придбання та оснащення ЗОШ№12 та ЗОШ №13 турникетами, придбання для ЗОШ №12 25 ноутбуків; придбання для ЗОШ №13 5 камер відеоспостереження</t>
  </si>
  <si>
    <t>3.5.2 Розвивати освітньо-наукову інфраструктуру</t>
  </si>
  <si>
    <t>Грант ПРООН</t>
  </si>
  <si>
    <t>Переоснащення та реконструкція котелень (у т.ч. розробка ПКД)</t>
  </si>
  <si>
    <t>розробка ПКД, отримання експертного звіту, реокнстукція та переоснащення котелень</t>
  </si>
  <si>
    <t>1.3.2 Проводити енергоаудит та заходи зі зменшення енерговитрат у адміністративних будівлях та об'єктах соціальної інфраструктури</t>
  </si>
  <si>
    <t>11</t>
  </si>
  <si>
    <t xml:space="preserve">Капітальний ремонт тротуару по вул.Університетська м.Слов'янськ </t>
  </si>
  <si>
    <t>12</t>
  </si>
  <si>
    <t xml:space="preserve">Капітальний ремонт авто-залізничного мосту через р.Казений Торець у м.Слов'янськ (на об’єкті «Дорога асфальтобетонна між заводами №1 і №2 1 черга з авто-залізничним мостом через р. Казений Торець») </t>
  </si>
  <si>
    <t>13</t>
  </si>
  <si>
    <t>Капітальний ремонт залізобетонного мосту через річку Колонтаївка по вулиці Банківській в м.Слов'янськ, Донецька область</t>
  </si>
  <si>
    <t>14</t>
  </si>
  <si>
    <t xml:space="preserve">Капітальний ремонт залізобетонного мосту через річку К. Торець по вулиці Свободи в м.Слов'янськ </t>
  </si>
  <si>
    <t>15</t>
  </si>
  <si>
    <t xml:space="preserve">Капітальний ремонт доріг по вул.Криворізька, вулиці Олекси Тихого, вулиці Сучасна у м.Слов'янськ </t>
  </si>
  <si>
    <t>16</t>
  </si>
  <si>
    <t xml:space="preserve">Капітальний  ремонт тротуарів по вул.Банківська м.Слов'янськ </t>
  </si>
  <si>
    <t>17</t>
  </si>
  <si>
    <t>Капітальний  ремонт дорожнього покриття  по вул.Ком'яхова м.Слов'янськ</t>
  </si>
  <si>
    <t xml:space="preserve">Капітальний ремонт дорожнього покриття по вул.Паркова м.Слов'янськ  </t>
  </si>
  <si>
    <t>Капітальний  ремонт дорожнього покриття по вул.Вчительська (вул.Калініна) м.Слов'янськ</t>
  </si>
  <si>
    <t>Капітальний  ремонт тротуарів скверу в районі житлового будинку по вул. Свободи, 13 м.Слов'янськ</t>
  </si>
  <si>
    <t>Капітальний ремонт дорожнього покриття пров.Я.Мудрого м.Слов'янськ</t>
  </si>
  <si>
    <t xml:space="preserve">Капітальний ремонт вулично-дорожньої мережі м.Слов'янськ (улаштування закритих водостоків по вул.Свободи) </t>
  </si>
  <si>
    <t>Реконструкція водогону №10 у районі лісосмуги, м.Слов'янськ</t>
  </si>
  <si>
    <t>Реконструкція водогону №6 на ділянці від Північних резервуарів чистої води до вул.Шкірятова, м.Слов'янськ</t>
  </si>
  <si>
    <t>Реконструкція водопроводу питної води від фільтрувальної станції до верхніх вулиць  сел.Північний, м.Слов'янськ</t>
  </si>
  <si>
    <t>3</t>
  </si>
  <si>
    <t>4</t>
  </si>
  <si>
    <t>5</t>
  </si>
  <si>
    <t>отремонтовано 1 міст</t>
  </si>
  <si>
    <t>6</t>
  </si>
  <si>
    <t>7</t>
  </si>
  <si>
    <t>8</t>
  </si>
  <si>
    <t>9</t>
  </si>
  <si>
    <t>10</t>
  </si>
  <si>
    <t>ремонт дорожнього покриття доріг - 8000 м2</t>
  </si>
  <si>
    <t>ремонт дорожнього покриття доріг - 520 м2, тротуарів-1750 м2</t>
  </si>
  <si>
    <t>Капітальний  ремонт дорожнього покриття по пров. Вчительський (пров.Калініна) м.Слов'янськ</t>
  </si>
  <si>
    <t>улаштування водостоків - 223,0 м.п</t>
  </si>
  <si>
    <t>ремонт дорожнього покриття,  - 1026,34 м²</t>
  </si>
  <si>
    <t>ремонт дорожнього покриття- 2802 м²</t>
  </si>
  <si>
    <t>ремонт дорожнього покриття доріг - 6150 м²</t>
  </si>
  <si>
    <t>ремонт тротуарів -  2446,6 м²</t>
  </si>
  <si>
    <t>ремонт дорожнього покриття доріг - 1740 м², тротуарів-440 м²</t>
  </si>
  <si>
    <t>ремонт дорожнього покриття доріг - 7874 м²</t>
  </si>
  <si>
    <t>ремонт тротуарів-1588 м²</t>
  </si>
  <si>
    <t xml:space="preserve">ремонт дорожнього покриття доріг - 90524 м², тротуарів-24733,4 м² </t>
  </si>
  <si>
    <t>1846,0 м²</t>
  </si>
  <si>
    <t xml:space="preserve">відремонтовано134 житлові кімнати, замінено 267 м² вікон, проведено теплоізоляцію 4742,70 м² фасадів </t>
  </si>
  <si>
    <t>побудовано водопроводу 662,0 м</t>
  </si>
  <si>
    <t>протяжність водогону діам.225 мм,  870 м</t>
  </si>
  <si>
    <t>Капітальний ремонт тротуарів по вул.Центральна м.Слов'янська</t>
  </si>
  <si>
    <t>Кошторисна вартість проєкту,
тис.грн</t>
  </si>
  <si>
    <t>Капітальний ремонт тротуару по вул.Свободи (від вул.Поштова до вул.Торгова, права сторона) м.Слов'янськ (коригування)</t>
  </si>
  <si>
    <t>Будівництво двухланцюгової повітряної лінії від ГПП до ТП очисних споруд м.Слов'янська</t>
  </si>
  <si>
    <t xml:space="preserve">Управління житлово-комунального господарства
</t>
  </si>
  <si>
    <t>Будівництво двухланцюгової повітряної лінії 6 кВт від ГПП  110х6 до КНС №6, розташованої по вул.Сучасна, 33 і КНС №8, розташованої за адресою вул.Сучасна, 15-Б,  м.Слов'янськ Донецької області</t>
  </si>
  <si>
    <t>забезпечення безперебійного відводу стічних вод на очисні споруди</t>
  </si>
  <si>
    <t>Реконструкція напірного каналізаційного колектора від КНС №1-А на ділянці від залізничного мосту до очисних споруд, м.Слов'янськ</t>
  </si>
  <si>
    <t>Реконструкція напірного каналізаційного колектора від КНС №1, №5 на ділянці від КНС №5 до вул.Горлівська, м.Слов'янськ</t>
  </si>
  <si>
    <t>Реконструкція самопливного колектора від вул.Університетська до КНС №1А (санація), м. Слов'янськ</t>
  </si>
  <si>
    <t>Реконструкція напірного каналізаційного колектора від КНС №6 на ділянках в районі р.Бакай та очисних споруд, м.Слов'янськ</t>
  </si>
  <si>
    <t>Реконструкція очисних споруд м.Слов'янськ (коригування), в т.ч. 1-а черга, 2-га черга</t>
  </si>
  <si>
    <t>забезпечення належної якості очищення стоків</t>
  </si>
  <si>
    <t>протяжність лінії - 1400м</t>
  </si>
  <si>
    <t>протяжність каналізаційного колектору діам.400 мм -3210 м</t>
  </si>
  <si>
    <t>протяжність заміненого каналізаційного колектору діам.300 мм - 2900 м</t>
  </si>
  <si>
    <t>протяжність заміненого каналізаційного колектору ду600мм -984 м</t>
  </si>
  <si>
    <t>протяжність заміненого каналізаційного колектору діам.300 мм -970 м</t>
  </si>
  <si>
    <t>протяжність водогону діам.300 мм,  900 м</t>
  </si>
  <si>
    <t>Відділ охорони здоров'я, управління житлово - комунального господарства</t>
  </si>
</sst>
</file>

<file path=xl/styles.xml><?xml version="1.0" encoding="utf-8"?>
<styleSheet xmlns="http://schemas.openxmlformats.org/spreadsheetml/2006/main">
  <numFmts count="4">
    <numFmt numFmtId="43" formatCode="_-* #,##0.00\ _₴_-;\-* #,##0.00\ _₴_-;_-* &quot;-&quot;??\ _₴_-;_-@_-"/>
    <numFmt numFmtId="164" formatCode="0.0"/>
    <numFmt numFmtId="165" formatCode="0.000"/>
    <numFmt numFmtId="166" formatCode="#,##0.000"/>
  </numFmts>
  <fonts count="2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 tint="4.9989318521683403E-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4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top" wrapText="1"/>
    </xf>
    <xf numFmtId="166" fontId="1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165" fontId="15" fillId="0" borderId="0" xfId="2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66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6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0" fillId="0" borderId="0" xfId="0" applyBorder="1"/>
    <xf numFmtId="166" fontId="0" fillId="0" borderId="0" xfId="0" applyNumberFormat="1" applyBorder="1"/>
    <xf numFmtId="14" fontId="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top" wrapText="1"/>
    </xf>
    <xf numFmtId="164" fontId="18" fillId="0" borderId="1" xfId="1" applyNumberFormat="1" applyFont="1" applyBorder="1" applyAlignment="1">
      <alignment horizontal="center" vertical="top" wrapText="1"/>
    </xf>
    <xf numFmtId="166" fontId="18" fillId="0" borderId="1" xfId="0" applyNumberFormat="1" applyFont="1" applyBorder="1" applyAlignment="1">
      <alignment horizontal="center" vertical="top" wrapText="1"/>
    </xf>
    <xf numFmtId="166" fontId="19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center" vertical="top" wrapText="1"/>
    </xf>
    <xf numFmtId="166" fontId="20" fillId="0" borderId="1" xfId="0" applyNumberFormat="1" applyFont="1" applyBorder="1" applyAlignment="1">
      <alignment horizontal="center" vertical="top" wrapText="1"/>
    </xf>
    <xf numFmtId="166" fontId="22" fillId="0" borderId="1" xfId="0" applyNumberFormat="1" applyFont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vertical="top" wrapText="1"/>
    </xf>
    <xf numFmtId="166" fontId="18" fillId="2" borderId="1" xfId="0" applyNumberFormat="1" applyFont="1" applyFill="1" applyBorder="1" applyAlignment="1">
      <alignment horizontal="center" vertical="top" wrapText="1"/>
    </xf>
    <xf numFmtId="166" fontId="18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Border="1" applyAlignment="1">
      <alignment horizontal="center" vertical="top" wrapText="1"/>
    </xf>
    <xf numFmtId="165" fontId="18" fillId="2" borderId="1" xfId="0" applyNumberFormat="1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166" fontId="23" fillId="0" borderId="1" xfId="0" applyNumberFormat="1" applyFont="1" applyBorder="1" applyAlignment="1">
      <alignment horizontal="center" vertical="top" wrapText="1"/>
    </xf>
    <xf numFmtId="165" fontId="19" fillId="0" borderId="1" xfId="2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166" fontId="5" fillId="0" borderId="1" xfId="1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2" fillId="0" borderId="0" xfId="0" applyFont="1" applyFill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top" wrapText="1"/>
    </xf>
  </cellXfs>
  <cellStyles count="3">
    <cellStyle name="TableStyleLight1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73"/>
  <sheetViews>
    <sheetView tabSelected="1" zoomScale="72" zoomScaleNormal="72" zoomScaleSheetLayoutView="75" zoomScalePageLayoutView="78" workbookViewId="0">
      <pane ySplit="7" topLeftCell="A25" activePane="bottomLeft" state="frozen"/>
      <selection pane="bottomLeft" activeCell="G57" sqref="G57"/>
    </sheetView>
  </sheetViews>
  <sheetFormatPr defaultRowHeight="15"/>
  <cols>
    <col min="1" max="1" width="6.7109375" customWidth="1"/>
    <col min="2" max="2" width="40.140625" customWidth="1"/>
    <col min="3" max="3" width="10.140625" customWidth="1"/>
    <col min="4" max="4" width="15.7109375" customWidth="1"/>
    <col min="5" max="5" width="16.7109375" customWidth="1"/>
    <col min="6" max="6" width="13.42578125" customWidth="1"/>
    <col min="7" max="7" width="13.28515625" customWidth="1"/>
    <col min="8" max="8" width="14.85546875" customWidth="1"/>
    <col min="9" max="9" width="19.42578125" customWidth="1"/>
    <col min="10" max="10" width="12.140625" customWidth="1"/>
    <col min="11" max="11" width="18" customWidth="1"/>
    <col min="12" max="12" width="15.85546875" customWidth="1"/>
    <col min="13" max="13" width="26.42578125" customWidth="1"/>
    <col min="14" max="14" width="27.28515625" customWidth="1"/>
    <col min="15" max="15" width="15.85546875" customWidth="1"/>
    <col min="16" max="16" width="9.140625" hidden="1" customWidth="1"/>
    <col min="17" max="17" width="0.28515625" customWidth="1"/>
  </cols>
  <sheetData>
    <row r="1" spans="1:15" ht="26.25" customHeight="1">
      <c r="M1" s="72"/>
      <c r="N1" s="72"/>
      <c r="O1" s="72"/>
    </row>
    <row r="2" spans="1:15" ht="18.75">
      <c r="A2" s="73" t="s">
        <v>76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"/>
      <c r="O2" s="1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2" customFormat="1" ht="15" customHeight="1">
      <c r="A4" s="75" t="s">
        <v>0</v>
      </c>
      <c r="B4" s="75" t="s">
        <v>1</v>
      </c>
      <c r="C4" s="77" t="s">
        <v>9</v>
      </c>
      <c r="D4" s="77" t="s">
        <v>8</v>
      </c>
      <c r="E4" s="77" t="s">
        <v>139</v>
      </c>
      <c r="F4" s="76" t="s">
        <v>58</v>
      </c>
      <c r="G4" s="76"/>
      <c r="H4" s="76"/>
      <c r="I4" s="76"/>
      <c r="J4" s="76"/>
      <c r="K4" s="76"/>
      <c r="L4" s="76"/>
      <c r="M4" s="79" t="s">
        <v>7</v>
      </c>
      <c r="N4" s="79" t="s">
        <v>18</v>
      </c>
      <c r="O4" s="79" t="s">
        <v>10</v>
      </c>
    </row>
    <row r="5" spans="1:15" s="2" customFormat="1" ht="15.75" customHeight="1">
      <c r="A5" s="75"/>
      <c r="B5" s="75"/>
      <c r="C5" s="77"/>
      <c r="D5" s="77"/>
      <c r="E5" s="77"/>
      <c r="F5" s="77" t="s">
        <v>2</v>
      </c>
      <c r="G5" s="75" t="s">
        <v>3</v>
      </c>
      <c r="H5" s="75"/>
      <c r="I5" s="75"/>
      <c r="J5" s="75"/>
      <c r="K5" s="75"/>
      <c r="L5" s="75"/>
      <c r="M5" s="79"/>
      <c r="N5" s="79"/>
      <c r="O5" s="79"/>
    </row>
    <row r="6" spans="1:15" s="2" customFormat="1" ht="15.75" customHeight="1">
      <c r="A6" s="75"/>
      <c r="B6" s="75"/>
      <c r="C6" s="77"/>
      <c r="D6" s="77"/>
      <c r="E6" s="77"/>
      <c r="F6" s="77"/>
      <c r="G6" s="77" t="s">
        <v>4</v>
      </c>
      <c r="H6" s="77"/>
      <c r="I6" s="77"/>
      <c r="J6" s="77" t="s">
        <v>6</v>
      </c>
      <c r="K6" s="77"/>
      <c r="L6" s="77" t="s">
        <v>13</v>
      </c>
      <c r="M6" s="79"/>
      <c r="N6" s="79"/>
      <c r="O6" s="79"/>
    </row>
    <row r="7" spans="1:15" s="2" customFormat="1" ht="150">
      <c r="A7" s="75"/>
      <c r="B7" s="75"/>
      <c r="C7" s="77"/>
      <c r="D7" s="77"/>
      <c r="E7" s="77"/>
      <c r="F7" s="77"/>
      <c r="G7" s="64" t="s">
        <v>17</v>
      </c>
      <c r="H7" s="64" t="s">
        <v>12</v>
      </c>
      <c r="I7" s="64" t="s">
        <v>11</v>
      </c>
      <c r="J7" s="64" t="s">
        <v>5</v>
      </c>
      <c r="K7" s="64" t="s">
        <v>16</v>
      </c>
      <c r="L7" s="77"/>
      <c r="M7" s="79"/>
      <c r="N7" s="79"/>
      <c r="O7" s="79"/>
    </row>
    <row r="8" spans="1:15">
      <c r="A8" s="64">
        <v>1</v>
      </c>
      <c r="B8" s="64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4">
        <v>8</v>
      </c>
      <c r="I8" s="64">
        <v>9</v>
      </c>
      <c r="J8" s="64">
        <v>10</v>
      </c>
      <c r="K8" s="64">
        <v>11</v>
      </c>
      <c r="L8" s="64">
        <v>12</v>
      </c>
      <c r="M8" s="64">
        <v>13</v>
      </c>
      <c r="N8" s="64">
        <v>14</v>
      </c>
      <c r="O8" s="64">
        <v>15</v>
      </c>
    </row>
    <row r="9" spans="1:15" s="6" customFormat="1" ht="32.25" customHeight="1">
      <c r="A9" s="16">
        <v>1</v>
      </c>
      <c r="B9" s="13" t="s">
        <v>30</v>
      </c>
      <c r="C9" s="13"/>
      <c r="D9" s="13"/>
      <c r="E9" s="14">
        <f>SUM(E10:E26)</f>
        <v>441740.69599999994</v>
      </c>
      <c r="F9" s="14">
        <f>SUM(F10:F26)</f>
        <v>433494.39799999993</v>
      </c>
      <c r="G9" s="14">
        <f>SUM(G10:G26)</f>
        <v>11333.7</v>
      </c>
      <c r="H9" s="14">
        <f t="shared" ref="H9:L9" si="0">SUM(H10:H26)</f>
        <v>0</v>
      </c>
      <c r="I9" s="14">
        <f t="shared" si="0"/>
        <v>72747.013000000006</v>
      </c>
      <c r="J9" s="14">
        <f t="shared" si="0"/>
        <v>0</v>
      </c>
      <c r="K9" s="14">
        <f t="shared" si="0"/>
        <v>44797.246000000006</v>
      </c>
      <c r="L9" s="14">
        <f t="shared" si="0"/>
        <v>304616.43900000007</v>
      </c>
      <c r="M9" s="13"/>
      <c r="N9" s="13"/>
      <c r="O9" s="13"/>
    </row>
    <row r="10" spans="1:15" ht="167.25" customHeight="1">
      <c r="A10" s="8">
        <v>1</v>
      </c>
      <c r="B10" s="25" t="s">
        <v>77</v>
      </c>
      <c r="C10" s="8">
        <v>2020</v>
      </c>
      <c r="D10" s="9" t="s">
        <v>42</v>
      </c>
      <c r="E10" s="10">
        <v>72747.013000000006</v>
      </c>
      <c r="F10" s="10">
        <f>H10+I10+J10+K10+L10+G10</f>
        <v>72747.013000000006</v>
      </c>
      <c r="G10" s="10"/>
      <c r="H10" s="10"/>
      <c r="I10" s="10">
        <v>72747.013000000006</v>
      </c>
      <c r="J10" s="10"/>
      <c r="K10" s="10"/>
      <c r="L10" s="10"/>
      <c r="M10" s="26" t="s">
        <v>49</v>
      </c>
      <c r="N10" s="8" t="s">
        <v>59</v>
      </c>
      <c r="O10" s="8" t="s">
        <v>31</v>
      </c>
    </row>
    <row r="11" spans="1:15" ht="149.25" customHeight="1">
      <c r="A11" s="8">
        <v>2</v>
      </c>
      <c r="B11" s="7" t="s">
        <v>48</v>
      </c>
      <c r="C11" s="8">
        <v>2020</v>
      </c>
      <c r="D11" s="9" t="s">
        <v>28</v>
      </c>
      <c r="E11" s="10">
        <v>16191</v>
      </c>
      <c r="F11" s="10">
        <f>H11+I11+J11+K11+L11+G11</f>
        <v>16191</v>
      </c>
      <c r="G11" s="10">
        <v>11333.7</v>
      </c>
      <c r="H11" s="10"/>
      <c r="I11" s="10"/>
      <c r="J11" s="10"/>
      <c r="K11" s="10">
        <v>4857.3</v>
      </c>
      <c r="L11" s="10">
        <v>0</v>
      </c>
      <c r="M11" s="8" t="s">
        <v>37</v>
      </c>
      <c r="N11" s="8" t="s">
        <v>59</v>
      </c>
      <c r="O11" s="8" t="s">
        <v>32</v>
      </c>
    </row>
    <row r="12" spans="1:15" ht="117.75" customHeight="1">
      <c r="A12" s="56" t="s">
        <v>113</v>
      </c>
      <c r="B12" s="41" t="s">
        <v>92</v>
      </c>
      <c r="C12" s="42">
        <v>2020</v>
      </c>
      <c r="D12" s="43" t="s">
        <v>28</v>
      </c>
      <c r="E12" s="44">
        <v>3803.509</v>
      </c>
      <c r="F12" s="44">
        <f>K12</f>
        <v>2233.154</v>
      </c>
      <c r="G12" s="45"/>
      <c r="H12" s="44"/>
      <c r="I12" s="45"/>
      <c r="J12" s="44"/>
      <c r="K12" s="42">
        <v>2233.154</v>
      </c>
      <c r="L12" s="46"/>
      <c r="M12" s="8" t="s">
        <v>134</v>
      </c>
      <c r="N12" s="8" t="s">
        <v>60</v>
      </c>
      <c r="O12" s="8"/>
    </row>
    <row r="13" spans="1:15" ht="149.25" customHeight="1">
      <c r="A13" s="56" t="s">
        <v>114</v>
      </c>
      <c r="B13" s="41" t="s">
        <v>94</v>
      </c>
      <c r="C13" s="42">
        <v>2020</v>
      </c>
      <c r="D13" s="43" t="s">
        <v>28</v>
      </c>
      <c r="E13" s="44">
        <v>29802.831999999999</v>
      </c>
      <c r="F13" s="44">
        <f>K13+L13+J13+I13+H13+G13</f>
        <v>29752.761999999999</v>
      </c>
      <c r="G13" s="45"/>
      <c r="H13" s="44"/>
      <c r="I13" s="45"/>
      <c r="J13" s="44"/>
      <c r="K13" s="42"/>
      <c r="L13" s="46">
        <v>29752.761999999999</v>
      </c>
      <c r="M13" s="8" t="s">
        <v>116</v>
      </c>
      <c r="N13" s="8" t="s">
        <v>60</v>
      </c>
      <c r="O13" s="8"/>
    </row>
    <row r="14" spans="1:15" ht="117.75" customHeight="1">
      <c r="A14" s="56" t="s">
        <v>115</v>
      </c>
      <c r="B14" s="41" t="s">
        <v>96</v>
      </c>
      <c r="C14" s="42">
        <v>2020</v>
      </c>
      <c r="D14" s="43" t="s">
        <v>28</v>
      </c>
      <c r="E14" s="44">
        <v>10114.762000000001</v>
      </c>
      <c r="F14" s="44">
        <f t="shared" ref="F14:F26" si="1">K14+L14+J14+I14+H14+G14</f>
        <v>9810.7620000000006</v>
      </c>
      <c r="G14" s="45"/>
      <c r="H14" s="44"/>
      <c r="I14" s="45"/>
      <c r="J14" s="44"/>
      <c r="K14" s="42"/>
      <c r="L14" s="46">
        <v>9810.7620000000006</v>
      </c>
      <c r="M14" s="8" t="s">
        <v>116</v>
      </c>
      <c r="N14" s="8" t="s">
        <v>60</v>
      </c>
      <c r="O14" s="8"/>
    </row>
    <row r="15" spans="1:15" ht="122.25" customHeight="1">
      <c r="A15" s="56" t="s">
        <v>117</v>
      </c>
      <c r="B15" s="41" t="s">
        <v>98</v>
      </c>
      <c r="C15" s="42">
        <v>2020</v>
      </c>
      <c r="D15" s="43" t="s">
        <v>28</v>
      </c>
      <c r="E15" s="44">
        <v>22658.188999999998</v>
      </c>
      <c r="F15" s="44">
        <f t="shared" si="1"/>
        <v>22154.188999999998</v>
      </c>
      <c r="G15" s="45"/>
      <c r="H15" s="44"/>
      <c r="I15" s="45"/>
      <c r="J15" s="44"/>
      <c r="K15" s="42"/>
      <c r="L15" s="46">
        <v>22154.188999999998</v>
      </c>
      <c r="M15" s="8" t="s">
        <v>116</v>
      </c>
      <c r="N15" s="8" t="s">
        <v>60</v>
      </c>
      <c r="O15" s="8"/>
    </row>
    <row r="16" spans="1:15" ht="117.75" customHeight="1">
      <c r="A16" s="56" t="s">
        <v>118</v>
      </c>
      <c r="B16" s="47" t="s">
        <v>100</v>
      </c>
      <c r="C16" s="48">
        <v>2020</v>
      </c>
      <c r="D16" s="43" t="s">
        <v>28</v>
      </c>
      <c r="E16" s="49">
        <v>232133.15100000001</v>
      </c>
      <c r="F16" s="44">
        <f t="shared" si="1"/>
        <v>230945.62100000001</v>
      </c>
      <c r="G16" s="50"/>
      <c r="H16" s="51"/>
      <c r="I16" s="50"/>
      <c r="J16" s="51"/>
      <c r="K16" s="52"/>
      <c r="L16" s="46">
        <v>230945.62100000001</v>
      </c>
      <c r="M16" s="8" t="s">
        <v>133</v>
      </c>
      <c r="N16" s="8" t="s">
        <v>60</v>
      </c>
      <c r="O16" s="8"/>
    </row>
    <row r="17" spans="1:19" ht="120.75" customHeight="1">
      <c r="A17" s="56" t="s">
        <v>119</v>
      </c>
      <c r="B17" s="47" t="s">
        <v>102</v>
      </c>
      <c r="C17" s="52">
        <v>2020</v>
      </c>
      <c r="D17" s="53" t="s">
        <v>28</v>
      </c>
      <c r="E17" s="49">
        <v>3508.6660000000002</v>
      </c>
      <c r="F17" s="44">
        <f t="shared" si="1"/>
        <v>2009.0719999999999</v>
      </c>
      <c r="G17" s="50"/>
      <c r="H17" s="49"/>
      <c r="I17" s="50"/>
      <c r="J17" s="49"/>
      <c r="K17" s="52">
        <v>2009.0719999999999</v>
      </c>
      <c r="L17" s="46"/>
      <c r="M17" s="8" t="s">
        <v>132</v>
      </c>
      <c r="N17" s="8" t="s">
        <v>60</v>
      </c>
      <c r="O17" s="8"/>
    </row>
    <row r="18" spans="1:19" ht="123" customHeight="1">
      <c r="A18" s="56" t="s">
        <v>120</v>
      </c>
      <c r="B18" s="47" t="s">
        <v>104</v>
      </c>
      <c r="C18" s="52">
        <v>2020</v>
      </c>
      <c r="D18" s="53" t="s">
        <v>28</v>
      </c>
      <c r="E18" s="49">
        <v>9468.3610000000008</v>
      </c>
      <c r="F18" s="44">
        <f t="shared" si="1"/>
        <v>9430.9240000000009</v>
      </c>
      <c r="G18" s="50"/>
      <c r="H18" s="49"/>
      <c r="I18" s="50"/>
      <c r="J18" s="49"/>
      <c r="K18" s="52">
        <v>9430.9240000000009</v>
      </c>
      <c r="L18" s="46"/>
      <c r="M18" s="8" t="s">
        <v>131</v>
      </c>
      <c r="N18" s="8" t="s">
        <v>60</v>
      </c>
      <c r="O18" s="8"/>
    </row>
    <row r="19" spans="1:19" ht="120" customHeight="1">
      <c r="A19" s="56" t="s">
        <v>121</v>
      </c>
      <c r="B19" s="47" t="s">
        <v>105</v>
      </c>
      <c r="C19" s="52">
        <v>2020</v>
      </c>
      <c r="D19" s="53" t="s">
        <v>28</v>
      </c>
      <c r="E19" s="49">
        <v>10834.093999999999</v>
      </c>
      <c r="F19" s="44">
        <f t="shared" si="1"/>
        <v>9964.1640000000007</v>
      </c>
      <c r="G19" s="50"/>
      <c r="H19" s="49"/>
      <c r="I19" s="50"/>
      <c r="J19" s="49"/>
      <c r="K19" s="52">
        <v>9964.1640000000007</v>
      </c>
      <c r="L19" s="46"/>
      <c r="M19" s="8" t="s">
        <v>122</v>
      </c>
      <c r="N19" s="8" t="s">
        <v>60</v>
      </c>
      <c r="O19" s="8"/>
    </row>
    <row r="20" spans="1:19" ht="120" customHeight="1">
      <c r="A20" s="56" t="s">
        <v>91</v>
      </c>
      <c r="B20" s="41" t="s">
        <v>106</v>
      </c>
      <c r="C20" s="52">
        <v>2020</v>
      </c>
      <c r="D20" s="53" t="s">
        <v>28</v>
      </c>
      <c r="E20" s="49">
        <v>9658.8070000000007</v>
      </c>
      <c r="F20" s="44">
        <f t="shared" si="1"/>
        <v>9658.8070000000007</v>
      </c>
      <c r="G20" s="50"/>
      <c r="H20" s="49"/>
      <c r="I20" s="50"/>
      <c r="J20" s="49"/>
      <c r="K20" s="52"/>
      <c r="L20" s="46">
        <v>9658.8070000000007</v>
      </c>
      <c r="M20" s="8" t="s">
        <v>123</v>
      </c>
      <c r="N20" s="8" t="s">
        <v>60</v>
      </c>
      <c r="O20" s="8"/>
    </row>
    <row r="21" spans="1:19" ht="116.25" customHeight="1">
      <c r="A21" s="56" t="s">
        <v>93</v>
      </c>
      <c r="B21" s="41" t="s">
        <v>124</v>
      </c>
      <c r="C21" s="52">
        <v>2020</v>
      </c>
      <c r="D21" s="53" t="s">
        <v>28</v>
      </c>
      <c r="E21" s="49">
        <v>2294.2979999999998</v>
      </c>
      <c r="F21" s="44">
        <f t="shared" si="1"/>
        <v>2294.2979999999998</v>
      </c>
      <c r="G21" s="50"/>
      <c r="H21" s="49"/>
      <c r="I21" s="50"/>
      <c r="J21" s="49"/>
      <c r="K21" s="52"/>
      <c r="L21" s="46">
        <v>2294.2979999999998</v>
      </c>
      <c r="M21" s="8" t="s">
        <v>130</v>
      </c>
      <c r="N21" s="8" t="s">
        <v>60</v>
      </c>
      <c r="O21" s="8"/>
    </row>
    <row r="22" spans="1:19" ht="116.25" customHeight="1">
      <c r="A22" s="56" t="s">
        <v>95</v>
      </c>
      <c r="B22" s="47" t="s">
        <v>107</v>
      </c>
      <c r="C22" s="52">
        <v>2020</v>
      </c>
      <c r="D22" s="53" t="s">
        <v>28</v>
      </c>
      <c r="E22" s="49">
        <v>2454.375</v>
      </c>
      <c r="F22" s="44">
        <f t="shared" si="1"/>
        <v>2404.9749999999999</v>
      </c>
      <c r="G22" s="50"/>
      <c r="H22" s="49"/>
      <c r="I22" s="50"/>
      <c r="J22" s="49"/>
      <c r="K22" s="52">
        <v>2404.9749999999999</v>
      </c>
      <c r="L22" s="46"/>
      <c r="M22" s="8" t="s">
        <v>129</v>
      </c>
      <c r="N22" s="8" t="s">
        <v>60</v>
      </c>
      <c r="O22" s="8"/>
    </row>
    <row r="23" spans="1:19" ht="119.25" customHeight="1">
      <c r="A23" s="56" t="s">
        <v>97</v>
      </c>
      <c r="B23" s="47" t="s">
        <v>108</v>
      </c>
      <c r="C23" s="52">
        <v>2020</v>
      </c>
      <c r="D23" s="53" t="s">
        <v>28</v>
      </c>
      <c r="E23" s="49">
        <v>7073.4089999999997</v>
      </c>
      <c r="F23" s="44">
        <f t="shared" si="1"/>
        <v>7038.4089999999997</v>
      </c>
      <c r="G23" s="50"/>
      <c r="H23" s="49"/>
      <c r="I23" s="50"/>
      <c r="J23" s="49"/>
      <c r="K23" s="52">
        <v>7038.4089999999997</v>
      </c>
      <c r="L23" s="46"/>
      <c r="M23" s="8" t="s">
        <v>128</v>
      </c>
      <c r="N23" s="8" t="s">
        <v>60</v>
      </c>
      <c r="O23" s="8"/>
    </row>
    <row r="24" spans="1:19" ht="119.25" customHeight="1">
      <c r="A24" s="56" t="s">
        <v>99</v>
      </c>
      <c r="B24" s="47" t="s">
        <v>109</v>
      </c>
      <c r="C24" s="52">
        <v>2020</v>
      </c>
      <c r="D24" s="53" t="s">
        <v>28</v>
      </c>
      <c r="E24" s="49">
        <v>2166.23</v>
      </c>
      <c r="F24" s="44">
        <f t="shared" si="1"/>
        <v>1866.23</v>
      </c>
      <c r="G24" s="50"/>
      <c r="H24" s="49"/>
      <c r="I24" s="50"/>
      <c r="J24" s="49"/>
      <c r="K24" s="80">
        <v>1866.23</v>
      </c>
      <c r="L24" s="46"/>
      <c r="M24" s="60" t="s">
        <v>125</v>
      </c>
      <c r="N24" s="8" t="s">
        <v>60</v>
      </c>
      <c r="O24" s="8"/>
    </row>
    <row r="25" spans="1:19" ht="120" customHeight="1">
      <c r="A25" s="56" t="s">
        <v>101</v>
      </c>
      <c r="B25" s="47" t="s">
        <v>140</v>
      </c>
      <c r="C25" s="52">
        <v>2020</v>
      </c>
      <c r="D25" s="53" t="s">
        <v>28</v>
      </c>
      <c r="E25" s="49">
        <v>2997</v>
      </c>
      <c r="F25" s="44">
        <f t="shared" si="1"/>
        <v>1218.3869999999999</v>
      </c>
      <c r="G25" s="50"/>
      <c r="H25" s="49"/>
      <c r="I25" s="50"/>
      <c r="J25" s="49"/>
      <c r="K25" s="49">
        <v>1218.3869999999999</v>
      </c>
      <c r="L25" s="46"/>
      <c r="M25" s="52" t="s">
        <v>126</v>
      </c>
      <c r="N25" s="8" t="s">
        <v>60</v>
      </c>
      <c r="O25" s="8"/>
    </row>
    <row r="26" spans="1:19" ht="122.25" customHeight="1">
      <c r="A26" s="56" t="s">
        <v>103</v>
      </c>
      <c r="B26" s="47" t="s">
        <v>138</v>
      </c>
      <c r="C26" s="52">
        <v>2020</v>
      </c>
      <c r="D26" s="53" t="s">
        <v>28</v>
      </c>
      <c r="E26" s="49">
        <v>3835</v>
      </c>
      <c r="F26" s="44">
        <f t="shared" si="1"/>
        <v>3774.6309999999999</v>
      </c>
      <c r="G26" s="50"/>
      <c r="H26" s="49"/>
      <c r="I26" s="50"/>
      <c r="J26" s="49"/>
      <c r="K26" s="49">
        <v>3774.6309999999999</v>
      </c>
      <c r="L26" s="46"/>
      <c r="M26" s="52" t="s">
        <v>127</v>
      </c>
      <c r="N26" s="8" t="s">
        <v>60</v>
      </c>
      <c r="O26" s="8"/>
    </row>
    <row r="27" spans="1:19" ht="46.5" customHeight="1">
      <c r="A27" s="16">
        <v>2</v>
      </c>
      <c r="B27" s="17" t="s">
        <v>20</v>
      </c>
      <c r="C27" s="11"/>
      <c r="D27" s="11"/>
      <c r="E27" s="18">
        <f>SUM(E28:E41)</f>
        <v>173688.71500000003</v>
      </c>
      <c r="F27" s="18">
        <f>G27+H27+I27+J27+K27+L27</f>
        <v>170637.86199999999</v>
      </c>
      <c r="G27" s="18">
        <f>SUM(G28:G41)</f>
        <v>12244.271000000001</v>
      </c>
      <c r="H27" s="18">
        <f t="shared" ref="H27:L27" si="2">SUM(H28:H41)</f>
        <v>0</v>
      </c>
      <c r="I27" s="18">
        <f t="shared" si="2"/>
        <v>81127.846000000005</v>
      </c>
      <c r="J27" s="18">
        <f t="shared" si="2"/>
        <v>3147.41</v>
      </c>
      <c r="K27" s="18">
        <f t="shared" si="2"/>
        <v>2609.04</v>
      </c>
      <c r="L27" s="18">
        <f t="shared" si="2"/>
        <v>71509.294999999998</v>
      </c>
      <c r="M27" s="11"/>
      <c r="N27" s="11"/>
      <c r="O27" s="8"/>
    </row>
    <row r="28" spans="1:19" ht="117.75" customHeight="1">
      <c r="A28" s="8">
        <v>1</v>
      </c>
      <c r="B28" s="7" t="s">
        <v>26</v>
      </c>
      <c r="C28" s="11" t="s">
        <v>27</v>
      </c>
      <c r="D28" s="9" t="s">
        <v>42</v>
      </c>
      <c r="E28" s="10">
        <v>81127.846000000005</v>
      </c>
      <c r="F28" s="10">
        <f>G28+H28+I28+J28+K28+L28</f>
        <v>81127.846000000005</v>
      </c>
      <c r="G28" s="10"/>
      <c r="H28" s="10"/>
      <c r="I28" s="10">
        <v>81127.846000000005</v>
      </c>
      <c r="J28" s="10"/>
      <c r="K28" s="10"/>
      <c r="L28" s="10"/>
      <c r="M28" s="8" t="s">
        <v>135</v>
      </c>
      <c r="N28" s="8" t="s">
        <v>60</v>
      </c>
      <c r="O28" s="8" t="s">
        <v>29</v>
      </c>
      <c r="S28" t="s">
        <v>45</v>
      </c>
    </row>
    <row r="29" spans="1:19" s="30" customFormat="1" ht="117.75" customHeight="1">
      <c r="A29" s="28">
        <v>2</v>
      </c>
      <c r="B29" s="12" t="s">
        <v>74</v>
      </c>
      <c r="C29" s="28" t="s">
        <v>33</v>
      </c>
      <c r="D29" s="37" t="s">
        <v>41</v>
      </c>
      <c r="E29" s="29">
        <v>2953.835</v>
      </c>
      <c r="F29" s="10">
        <f t="shared" ref="F29:F40" si="3">G29+H29+I29+J29+K29+L29</f>
        <v>2294.71</v>
      </c>
      <c r="G29" s="29"/>
      <c r="H29" s="29"/>
      <c r="I29" s="29"/>
      <c r="J29" s="29">
        <v>2294.71</v>
      </c>
      <c r="K29" s="29"/>
      <c r="L29" s="29"/>
      <c r="M29" s="28" t="s">
        <v>136</v>
      </c>
      <c r="N29" s="28" t="s">
        <v>60</v>
      </c>
      <c r="O29" s="28" t="s">
        <v>40</v>
      </c>
    </row>
    <row r="30" spans="1:19" s="30" customFormat="1" ht="120">
      <c r="A30" s="28">
        <v>3</v>
      </c>
      <c r="B30" s="12" t="s">
        <v>50</v>
      </c>
      <c r="C30" s="28" t="s">
        <v>33</v>
      </c>
      <c r="D30" s="37" t="s">
        <v>41</v>
      </c>
      <c r="E30" s="29">
        <v>881.32799999999997</v>
      </c>
      <c r="F30" s="10">
        <f t="shared" si="3"/>
        <v>852.7</v>
      </c>
      <c r="G30" s="29"/>
      <c r="H30" s="29"/>
      <c r="I30" s="29"/>
      <c r="J30" s="29">
        <v>852.7</v>
      </c>
      <c r="K30" s="29"/>
      <c r="L30" s="29"/>
      <c r="M30" s="28" t="s">
        <v>71</v>
      </c>
      <c r="N30" s="28" t="s">
        <v>60</v>
      </c>
      <c r="O30" s="28" t="s">
        <v>40</v>
      </c>
    </row>
    <row r="31" spans="1:19" s="30" customFormat="1" ht="89.25">
      <c r="A31" s="32">
        <v>4</v>
      </c>
      <c r="B31" s="33" t="s">
        <v>80</v>
      </c>
      <c r="C31" s="32">
        <v>2020</v>
      </c>
      <c r="D31" s="37" t="s">
        <v>28</v>
      </c>
      <c r="E31" s="34">
        <v>14030.745999999999</v>
      </c>
      <c r="F31" s="10">
        <f t="shared" si="3"/>
        <v>13604.746000000001</v>
      </c>
      <c r="G31" s="34">
        <v>12244.271000000001</v>
      </c>
      <c r="H31" s="34"/>
      <c r="I31" s="34"/>
      <c r="J31" s="34"/>
      <c r="K31" s="34">
        <v>1360.4749999999999</v>
      </c>
      <c r="L31" s="34"/>
      <c r="M31" s="35" t="s">
        <v>81</v>
      </c>
      <c r="N31" s="35" t="s">
        <v>82</v>
      </c>
      <c r="O31" s="36" t="s">
        <v>32</v>
      </c>
    </row>
    <row r="32" spans="1:19" s="30" customFormat="1" ht="89.25">
      <c r="A32" s="56" t="s">
        <v>115</v>
      </c>
      <c r="B32" s="41" t="s">
        <v>110</v>
      </c>
      <c r="C32" s="42">
        <v>2020</v>
      </c>
      <c r="D32" s="43" t="s">
        <v>28</v>
      </c>
      <c r="E32" s="54">
        <v>1670</v>
      </c>
      <c r="F32" s="10">
        <f t="shared" si="3"/>
        <v>1455.65</v>
      </c>
      <c r="G32" s="54"/>
      <c r="H32" s="54"/>
      <c r="I32" s="54"/>
      <c r="J32" s="54"/>
      <c r="K32" s="57">
        <v>145.565</v>
      </c>
      <c r="L32" s="58">
        <v>1310.085</v>
      </c>
      <c r="M32" s="42" t="s">
        <v>137</v>
      </c>
      <c r="N32" s="35" t="s">
        <v>82</v>
      </c>
      <c r="O32" s="36"/>
    </row>
    <row r="33" spans="1:15" s="30" customFormat="1" ht="89.25">
      <c r="A33" s="56" t="s">
        <v>117</v>
      </c>
      <c r="B33" s="41" t="s">
        <v>111</v>
      </c>
      <c r="C33" s="42">
        <v>2020</v>
      </c>
      <c r="D33" s="43" t="s">
        <v>28</v>
      </c>
      <c r="E33" s="54">
        <v>3900</v>
      </c>
      <c r="F33" s="62">
        <f t="shared" si="3"/>
        <v>2347.25</v>
      </c>
      <c r="G33" s="54"/>
      <c r="H33" s="54"/>
      <c r="I33" s="54"/>
      <c r="J33" s="54"/>
      <c r="K33" s="46"/>
      <c r="L33" s="54">
        <v>2347.25</v>
      </c>
      <c r="M33" s="46" t="s">
        <v>156</v>
      </c>
      <c r="N33" s="35" t="s">
        <v>82</v>
      </c>
      <c r="O33" s="36"/>
    </row>
    <row r="34" spans="1:15" s="30" customFormat="1" ht="89.25">
      <c r="A34" s="56" t="s">
        <v>118</v>
      </c>
      <c r="B34" s="41" t="s">
        <v>112</v>
      </c>
      <c r="C34" s="42">
        <v>2020</v>
      </c>
      <c r="D34" s="43" t="s">
        <v>28</v>
      </c>
      <c r="E34" s="54">
        <v>2400</v>
      </c>
      <c r="F34" s="62">
        <f t="shared" si="3"/>
        <v>2230</v>
      </c>
      <c r="G34" s="55"/>
      <c r="H34" s="44"/>
      <c r="I34" s="55"/>
      <c r="J34" s="44"/>
      <c r="K34" s="42"/>
      <c r="L34" s="59">
        <v>2230</v>
      </c>
      <c r="M34" s="35"/>
      <c r="N34" s="35" t="s">
        <v>82</v>
      </c>
      <c r="O34" s="36"/>
    </row>
    <row r="35" spans="1:15" s="30" customFormat="1" ht="89.25">
      <c r="A35" s="56" t="s">
        <v>119</v>
      </c>
      <c r="B35" s="61" t="s">
        <v>141</v>
      </c>
      <c r="C35" s="46">
        <v>2020</v>
      </c>
      <c r="D35" s="46" t="s">
        <v>142</v>
      </c>
      <c r="E35" s="55">
        <f>SUM(F35:J35)</f>
        <v>2319.36</v>
      </c>
      <c r="F35" s="62">
        <f t="shared" si="3"/>
        <v>2319.36</v>
      </c>
      <c r="G35" s="55"/>
      <c r="H35" s="44"/>
      <c r="I35" s="44"/>
      <c r="J35" s="44"/>
      <c r="K35" s="42"/>
      <c r="L35" s="44">
        <v>2319.36</v>
      </c>
      <c r="M35" s="42" t="s">
        <v>151</v>
      </c>
      <c r="N35" s="35" t="s">
        <v>82</v>
      </c>
      <c r="O35" s="36"/>
    </row>
    <row r="36" spans="1:15" s="30" customFormat="1" ht="94.5">
      <c r="A36" s="56" t="s">
        <v>120</v>
      </c>
      <c r="B36" s="61" t="s">
        <v>143</v>
      </c>
      <c r="C36" s="46">
        <v>2020</v>
      </c>
      <c r="D36" s="46" t="s">
        <v>142</v>
      </c>
      <c r="E36" s="55">
        <f>SUM(F36:J36)</f>
        <v>3615.23</v>
      </c>
      <c r="F36" s="62">
        <f t="shared" si="3"/>
        <v>3615.23</v>
      </c>
      <c r="G36" s="55"/>
      <c r="H36" s="44"/>
      <c r="I36" s="44"/>
      <c r="J36" s="44"/>
      <c r="K36" s="42"/>
      <c r="L36" s="44">
        <v>3615.23</v>
      </c>
      <c r="M36" s="42" t="s">
        <v>144</v>
      </c>
      <c r="N36" s="35" t="s">
        <v>82</v>
      </c>
      <c r="O36" s="36"/>
    </row>
    <row r="37" spans="1:15" s="30" customFormat="1" ht="89.25">
      <c r="A37" s="56" t="s">
        <v>121</v>
      </c>
      <c r="B37" s="41" t="s">
        <v>145</v>
      </c>
      <c r="C37" s="42">
        <v>2020</v>
      </c>
      <c r="D37" s="43" t="s">
        <v>28</v>
      </c>
      <c r="E37" s="44">
        <f>F37+G37+H37+I37+J37</f>
        <v>18675.82</v>
      </c>
      <c r="F37" s="62">
        <f t="shared" si="3"/>
        <v>18675.82</v>
      </c>
      <c r="G37" s="55"/>
      <c r="H37" s="44"/>
      <c r="I37" s="55"/>
      <c r="J37" s="44"/>
      <c r="K37" s="42"/>
      <c r="L37" s="44">
        <v>18675.82</v>
      </c>
      <c r="M37" s="42" t="s">
        <v>152</v>
      </c>
      <c r="N37" s="35" t="s">
        <v>82</v>
      </c>
      <c r="O37" s="36"/>
    </row>
    <row r="38" spans="1:15" s="30" customFormat="1" ht="89.25">
      <c r="A38" s="56" t="s">
        <v>91</v>
      </c>
      <c r="B38" s="41" t="s">
        <v>146</v>
      </c>
      <c r="C38" s="42">
        <v>2020</v>
      </c>
      <c r="D38" s="43" t="s">
        <v>28</v>
      </c>
      <c r="E38" s="44">
        <f>F38+G38+H38+I38+J38</f>
        <v>9981.1</v>
      </c>
      <c r="F38" s="10">
        <f t="shared" si="3"/>
        <v>9981.1</v>
      </c>
      <c r="G38" s="55"/>
      <c r="H38" s="44"/>
      <c r="I38" s="55"/>
      <c r="J38" s="44"/>
      <c r="K38" s="42"/>
      <c r="L38" s="44">
        <v>9981.1</v>
      </c>
      <c r="M38" s="42" t="s">
        <v>153</v>
      </c>
      <c r="N38" s="35" t="s">
        <v>82</v>
      </c>
      <c r="O38" s="36"/>
    </row>
    <row r="39" spans="1:15" s="30" customFormat="1" ht="89.25">
      <c r="A39" s="56" t="s">
        <v>93</v>
      </c>
      <c r="B39" s="41" t="s">
        <v>147</v>
      </c>
      <c r="C39" s="42">
        <v>2020</v>
      </c>
      <c r="D39" s="43" t="s">
        <v>28</v>
      </c>
      <c r="E39" s="44">
        <f>F39+G39+H39+I39+J39</f>
        <v>17603.45</v>
      </c>
      <c r="F39" s="10">
        <f t="shared" si="3"/>
        <v>17603.45</v>
      </c>
      <c r="G39" s="55"/>
      <c r="H39" s="44"/>
      <c r="I39" s="55"/>
      <c r="J39" s="44"/>
      <c r="K39" s="42"/>
      <c r="L39" s="44">
        <v>17603.45</v>
      </c>
      <c r="M39" s="42" t="s">
        <v>154</v>
      </c>
      <c r="N39" s="35" t="s">
        <v>82</v>
      </c>
      <c r="O39" s="36"/>
    </row>
    <row r="40" spans="1:15" s="30" customFormat="1" ht="89.25">
      <c r="A40" s="56" t="s">
        <v>95</v>
      </c>
      <c r="B40" s="41" t="s">
        <v>148</v>
      </c>
      <c r="C40" s="42">
        <v>2020</v>
      </c>
      <c r="D40" s="43" t="s">
        <v>28</v>
      </c>
      <c r="E40" s="44">
        <f>F40+G40+H40+I40+J40</f>
        <v>3500</v>
      </c>
      <c r="F40" s="10">
        <f t="shared" si="3"/>
        <v>3500</v>
      </c>
      <c r="G40" s="55"/>
      <c r="H40" s="44"/>
      <c r="I40" s="55"/>
      <c r="J40" s="44"/>
      <c r="K40" s="42"/>
      <c r="L40" s="44">
        <v>3500</v>
      </c>
      <c r="M40" s="42" t="s">
        <v>155</v>
      </c>
      <c r="N40" s="35" t="s">
        <v>82</v>
      </c>
      <c r="O40" s="36"/>
    </row>
    <row r="41" spans="1:15" s="30" customFormat="1" ht="89.25">
      <c r="A41" s="56" t="s">
        <v>97</v>
      </c>
      <c r="B41" s="41" t="s">
        <v>149</v>
      </c>
      <c r="C41" s="42">
        <v>2020</v>
      </c>
      <c r="D41" s="43" t="s">
        <v>28</v>
      </c>
      <c r="E41" s="44">
        <f>F41</f>
        <v>11030</v>
      </c>
      <c r="F41" s="55">
        <f>H41+I41+J41+K41+L41+G41</f>
        <v>11030</v>
      </c>
      <c r="G41" s="55"/>
      <c r="H41" s="55"/>
      <c r="I41" s="55"/>
      <c r="J41" s="55"/>
      <c r="K41" s="57">
        <v>1103</v>
      </c>
      <c r="L41" s="55">
        <v>9927</v>
      </c>
      <c r="M41" s="42" t="s">
        <v>150</v>
      </c>
      <c r="N41" s="35" t="s">
        <v>82</v>
      </c>
      <c r="O41" s="36"/>
    </row>
    <row r="42" spans="1:15" s="30" customFormat="1" ht="15.75">
      <c r="A42" s="16">
        <v>3</v>
      </c>
      <c r="B42" s="16" t="s">
        <v>36</v>
      </c>
      <c r="C42" s="13"/>
      <c r="D42" s="13"/>
      <c r="E42" s="14">
        <f>SUM(E43:E45)</f>
        <v>9606.8050000000003</v>
      </c>
      <c r="F42" s="14">
        <f t="shared" ref="F42:F47" si="4">G42+H42+I42+J42+K42+L42</f>
        <v>9529.5259999999998</v>
      </c>
      <c r="G42" s="14">
        <f>SUM(G43:G45)</f>
        <v>5532.6279999999997</v>
      </c>
      <c r="H42" s="14">
        <f t="shared" ref="H42:J42" si="5">SUM(H43)</f>
        <v>0</v>
      </c>
      <c r="I42" s="14">
        <f t="shared" si="5"/>
        <v>0</v>
      </c>
      <c r="J42" s="14">
        <f t="shared" si="5"/>
        <v>0</v>
      </c>
      <c r="K42" s="14">
        <f>SUM(K43:K45)</f>
        <v>3583.1570000000002</v>
      </c>
      <c r="L42" s="14">
        <f>SUM(L43:L45)</f>
        <v>413.74099999999999</v>
      </c>
      <c r="M42" s="13"/>
      <c r="N42" s="13"/>
      <c r="O42" s="13"/>
    </row>
    <row r="43" spans="1:15" s="30" customFormat="1" ht="191.25" customHeight="1">
      <c r="A43" s="8">
        <v>1</v>
      </c>
      <c r="B43" s="7" t="s">
        <v>64</v>
      </c>
      <c r="C43" s="8">
        <v>2020</v>
      </c>
      <c r="D43" s="9" t="s">
        <v>43</v>
      </c>
      <c r="E43" s="10">
        <v>6993.0640000000003</v>
      </c>
      <c r="F43" s="10">
        <f t="shared" si="4"/>
        <v>6915.7849999999999</v>
      </c>
      <c r="G43" s="10">
        <v>5532.6279999999997</v>
      </c>
      <c r="H43" s="10"/>
      <c r="I43" s="10"/>
      <c r="J43" s="10"/>
      <c r="K43" s="10">
        <v>1383.1569999999999</v>
      </c>
      <c r="L43" s="10"/>
      <c r="M43" s="8" t="s">
        <v>38</v>
      </c>
      <c r="N43" s="8" t="s">
        <v>65</v>
      </c>
      <c r="O43" s="8" t="s">
        <v>32</v>
      </c>
    </row>
    <row r="44" spans="1:15" s="30" customFormat="1" ht="105">
      <c r="A44" s="8">
        <v>2</v>
      </c>
      <c r="B44" s="7" t="s">
        <v>83</v>
      </c>
      <c r="C44" s="8">
        <v>2020</v>
      </c>
      <c r="D44" s="9" t="s">
        <v>84</v>
      </c>
      <c r="E44" s="10">
        <v>613.74099999999999</v>
      </c>
      <c r="F44" s="10">
        <f t="shared" si="4"/>
        <v>613.74099999999999</v>
      </c>
      <c r="G44" s="10"/>
      <c r="H44" s="10"/>
      <c r="I44" s="10"/>
      <c r="J44" s="10"/>
      <c r="K44" s="10">
        <v>200</v>
      </c>
      <c r="L44" s="10">
        <v>413.74099999999999</v>
      </c>
      <c r="M44" s="8" t="s">
        <v>85</v>
      </c>
      <c r="N44" s="40" t="s">
        <v>86</v>
      </c>
      <c r="O44" s="8" t="s">
        <v>87</v>
      </c>
    </row>
    <row r="45" spans="1:15" s="30" customFormat="1" ht="91.5" customHeight="1">
      <c r="A45" s="8">
        <v>3</v>
      </c>
      <c r="B45" s="7" t="s">
        <v>88</v>
      </c>
      <c r="C45" s="8">
        <v>2020</v>
      </c>
      <c r="D45" s="9" t="s">
        <v>43</v>
      </c>
      <c r="E45" s="10">
        <f>F45</f>
        <v>2000</v>
      </c>
      <c r="F45" s="10">
        <f t="shared" si="4"/>
        <v>2000</v>
      </c>
      <c r="G45" s="10"/>
      <c r="H45" s="10"/>
      <c r="I45" s="10"/>
      <c r="J45" s="10"/>
      <c r="K45" s="10">
        <v>2000</v>
      </c>
      <c r="L45" s="10"/>
      <c r="M45" s="8" t="s">
        <v>89</v>
      </c>
      <c r="N45" s="8" t="s">
        <v>90</v>
      </c>
      <c r="O45" s="8"/>
    </row>
    <row r="46" spans="1:15" ht="30" customHeight="1">
      <c r="A46" s="16">
        <v>4</v>
      </c>
      <c r="B46" s="16" t="s">
        <v>21</v>
      </c>
      <c r="C46" s="8"/>
      <c r="D46" s="8"/>
      <c r="E46" s="14">
        <f>SUM(E47:E52)</f>
        <v>150350.951</v>
      </c>
      <c r="F46" s="14">
        <f t="shared" si="4"/>
        <v>114058.56200000001</v>
      </c>
      <c r="G46" s="14">
        <f>H46+I46+J46+K46+L46</f>
        <v>57029.281000000003</v>
      </c>
      <c r="H46" s="14">
        <f>SUM(H47:H52)</f>
        <v>0</v>
      </c>
      <c r="I46" s="14">
        <f t="shared" ref="I46:L46" si="6">SUM(I47:I52)</f>
        <v>23415.059000000001</v>
      </c>
      <c r="J46" s="14">
        <f t="shared" si="6"/>
        <v>25720.312000000002</v>
      </c>
      <c r="K46" s="14">
        <f t="shared" si="6"/>
        <v>7893.91</v>
      </c>
      <c r="L46" s="14">
        <f t="shared" si="6"/>
        <v>0</v>
      </c>
      <c r="M46" s="8"/>
      <c r="N46" s="8"/>
      <c r="O46" s="8"/>
    </row>
    <row r="47" spans="1:15" ht="90">
      <c r="A47" s="8">
        <v>1</v>
      </c>
      <c r="B47" s="7" t="s">
        <v>75</v>
      </c>
      <c r="C47" s="8">
        <v>2020</v>
      </c>
      <c r="D47" s="9" t="s">
        <v>157</v>
      </c>
      <c r="E47" s="10">
        <v>23415.059000000001</v>
      </c>
      <c r="F47" s="10">
        <f t="shared" si="4"/>
        <v>23415.059000000001</v>
      </c>
      <c r="G47" s="10"/>
      <c r="H47" s="10"/>
      <c r="I47" s="10">
        <v>23415.059000000001</v>
      </c>
      <c r="J47" s="10"/>
      <c r="K47" s="10"/>
      <c r="L47" s="10"/>
      <c r="M47" s="8" t="s">
        <v>72</v>
      </c>
      <c r="N47" s="8" t="s">
        <v>63</v>
      </c>
      <c r="O47" s="8" t="s">
        <v>31</v>
      </c>
    </row>
    <row r="48" spans="1:15" s="30" customFormat="1" ht="69" customHeight="1">
      <c r="A48" s="28">
        <v>2</v>
      </c>
      <c r="B48" s="12" t="s">
        <v>51</v>
      </c>
      <c r="C48" s="28" t="s">
        <v>33</v>
      </c>
      <c r="D48" s="37" t="s">
        <v>34</v>
      </c>
      <c r="E48" s="29">
        <v>33221.872000000003</v>
      </c>
      <c r="F48" s="10">
        <f t="shared" ref="F48:F52" si="7">G48+H48+I48+J48+K48+L48</f>
        <v>17948.154999999999</v>
      </c>
      <c r="G48" s="29"/>
      <c r="H48" s="29"/>
      <c r="I48" s="29"/>
      <c r="J48" s="29">
        <v>17948.154999999999</v>
      </c>
      <c r="K48" s="29"/>
      <c r="L48" s="29"/>
      <c r="M48" s="28" t="s">
        <v>53</v>
      </c>
      <c r="N48" s="28" t="s">
        <v>63</v>
      </c>
      <c r="O48" s="28" t="s">
        <v>40</v>
      </c>
    </row>
    <row r="49" spans="1:15" s="30" customFormat="1" ht="67.5" customHeight="1">
      <c r="A49" s="28">
        <v>3</v>
      </c>
      <c r="B49" s="12" t="s">
        <v>61</v>
      </c>
      <c r="C49" s="28" t="s">
        <v>33</v>
      </c>
      <c r="D49" s="37" t="s">
        <v>35</v>
      </c>
      <c r="E49" s="29">
        <v>26407.687000000002</v>
      </c>
      <c r="F49" s="10">
        <f t="shared" si="7"/>
        <v>6164.6850000000004</v>
      </c>
      <c r="G49" s="29"/>
      <c r="H49" s="29"/>
      <c r="I49" s="29"/>
      <c r="J49" s="29">
        <v>6164.6850000000004</v>
      </c>
      <c r="K49" s="29"/>
      <c r="L49" s="29"/>
      <c r="M49" s="28" t="s">
        <v>56</v>
      </c>
      <c r="N49" s="28" t="s">
        <v>63</v>
      </c>
      <c r="O49" s="28" t="s">
        <v>40</v>
      </c>
    </row>
    <row r="50" spans="1:15" s="30" customFormat="1" ht="87" customHeight="1">
      <c r="A50" s="28">
        <v>4</v>
      </c>
      <c r="B50" s="12" t="s">
        <v>54</v>
      </c>
      <c r="C50" s="28" t="s">
        <v>33</v>
      </c>
      <c r="D50" s="37" t="s">
        <v>35</v>
      </c>
      <c r="E50" s="29">
        <v>3385.0729999999999</v>
      </c>
      <c r="F50" s="10">
        <f t="shared" si="7"/>
        <v>1607.472</v>
      </c>
      <c r="G50" s="29"/>
      <c r="H50" s="29"/>
      <c r="I50" s="29"/>
      <c r="J50" s="29">
        <v>1607.472</v>
      </c>
      <c r="K50" s="29"/>
      <c r="L50" s="29"/>
      <c r="M50" s="28" t="s">
        <v>52</v>
      </c>
      <c r="N50" s="28" t="s">
        <v>63</v>
      </c>
      <c r="O50" s="28" t="s">
        <v>40</v>
      </c>
    </row>
    <row r="51" spans="1:15" ht="113.25" customHeight="1">
      <c r="A51" s="8">
        <v>5</v>
      </c>
      <c r="B51" s="7" t="s">
        <v>55</v>
      </c>
      <c r="C51" s="8" t="s">
        <v>39</v>
      </c>
      <c r="D51" s="9" t="s">
        <v>57</v>
      </c>
      <c r="E51" s="10">
        <v>60921.26</v>
      </c>
      <c r="F51" s="10">
        <f t="shared" si="7"/>
        <v>24469.552</v>
      </c>
      <c r="G51" s="10">
        <v>19575.642</v>
      </c>
      <c r="H51" s="10"/>
      <c r="I51" s="10"/>
      <c r="J51" s="10"/>
      <c r="K51" s="10">
        <v>4893.91</v>
      </c>
      <c r="L51" s="10"/>
      <c r="M51" s="8" t="s">
        <v>62</v>
      </c>
      <c r="N51" s="8" t="s">
        <v>63</v>
      </c>
      <c r="O51" s="8" t="s">
        <v>32</v>
      </c>
    </row>
    <row r="52" spans="1:15" ht="92.25" customHeight="1">
      <c r="A52" s="65">
        <v>6</v>
      </c>
      <c r="B52" s="66" t="s">
        <v>78</v>
      </c>
      <c r="C52" s="67">
        <v>2019</v>
      </c>
      <c r="D52" s="9" t="s">
        <v>57</v>
      </c>
      <c r="E52" s="68">
        <v>3000</v>
      </c>
      <c r="F52" s="69">
        <f t="shared" si="7"/>
        <v>3000</v>
      </c>
      <c r="G52" s="69"/>
      <c r="H52" s="69"/>
      <c r="I52" s="69"/>
      <c r="J52" s="69"/>
      <c r="K52" s="69">
        <v>3000</v>
      </c>
      <c r="L52" s="68"/>
      <c r="M52" s="67" t="s">
        <v>79</v>
      </c>
      <c r="N52" s="67" t="s">
        <v>63</v>
      </c>
      <c r="O52" s="31"/>
    </row>
    <row r="53" spans="1:15" ht="36.75" customHeight="1">
      <c r="A53" s="16">
        <v>5</v>
      </c>
      <c r="B53" s="16" t="s">
        <v>22</v>
      </c>
      <c r="C53" s="8"/>
      <c r="D53" s="8"/>
      <c r="E53" s="14">
        <f>E54</f>
        <v>35511.688000000002</v>
      </c>
      <c r="F53" s="14">
        <f>G53+H53+I53+J53+K53+L53</f>
        <v>18000</v>
      </c>
      <c r="G53" s="14">
        <f t="shared" ref="G53:L53" si="8">G54</f>
        <v>16200</v>
      </c>
      <c r="H53" s="14">
        <f t="shared" si="8"/>
        <v>0</v>
      </c>
      <c r="I53" s="14">
        <f t="shared" si="8"/>
        <v>0</v>
      </c>
      <c r="J53" s="14">
        <f t="shared" si="8"/>
        <v>0</v>
      </c>
      <c r="K53" s="14">
        <f t="shared" si="8"/>
        <v>1800</v>
      </c>
      <c r="L53" s="14">
        <f t="shared" si="8"/>
        <v>0</v>
      </c>
      <c r="M53" s="8"/>
      <c r="N53" s="8"/>
      <c r="O53" s="8"/>
    </row>
    <row r="54" spans="1:15" ht="225">
      <c r="A54" s="8">
        <v>1</v>
      </c>
      <c r="B54" s="7" t="s">
        <v>67</v>
      </c>
      <c r="C54" s="8" t="s">
        <v>27</v>
      </c>
      <c r="D54" s="9" t="s">
        <v>44</v>
      </c>
      <c r="E54" s="10">
        <v>35511.688000000002</v>
      </c>
      <c r="F54" s="15">
        <f>G54+H54+I54+J54+K54+L54</f>
        <v>18000</v>
      </c>
      <c r="G54" s="15">
        <v>16200</v>
      </c>
      <c r="H54" s="10"/>
      <c r="I54" s="10"/>
      <c r="J54" s="10"/>
      <c r="K54" s="15">
        <v>1800</v>
      </c>
      <c r="L54" s="10"/>
      <c r="M54" s="8" t="s">
        <v>73</v>
      </c>
      <c r="N54" s="8" t="s">
        <v>66</v>
      </c>
      <c r="O54" s="8" t="s">
        <v>32</v>
      </c>
    </row>
    <row r="55" spans="1:15" ht="33.75" customHeight="1">
      <c r="A55" s="13">
        <v>12</v>
      </c>
      <c r="B55" s="13" t="s">
        <v>47</v>
      </c>
      <c r="C55" s="13"/>
      <c r="D55" s="13"/>
      <c r="E55" s="14">
        <f>E9+E27+E42+E46+E53</f>
        <v>810898.85499999998</v>
      </c>
      <c r="F55" s="14">
        <f>G55+H55+I55+J55+K55+L55</f>
        <v>745720.348</v>
      </c>
      <c r="G55" s="14">
        <f t="shared" ref="G55:L55" si="9">G9+G27+G42+G46+G53</f>
        <v>102339.88</v>
      </c>
      <c r="H55" s="14">
        <f t="shared" si="9"/>
        <v>0</v>
      </c>
      <c r="I55" s="14">
        <f t="shared" si="9"/>
        <v>177289.91800000001</v>
      </c>
      <c r="J55" s="14">
        <f t="shared" si="9"/>
        <v>28867.722000000002</v>
      </c>
      <c r="K55" s="14">
        <f t="shared" si="9"/>
        <v>60683.353000000003</v>
      </c>
      <c r="L55" s="14">
        <f t="shared" si="9"/>
        <v>376539.47500000003</v>
      </c>
      <c r="M55" s="19"/>
      <c r="N55" s="8"/>
      <c r="O55" s="8"/>
    </row>
    <row r="56" spans="1:15" ht="33.75" customHeight="1">
      <c r="A56" s="16">
        <v>6</v>
      </c>
      <c r="B56" s="13" t="s">
        <v>19</v>
      </c>
      <c r="C56" s="8"/>
      <c r="D56" s="8"/>
      <c r="E56" s="14">
        <f>E57</f>
        <v>1065</v>
      </c>
      <c r="F56" s="14">
        <f t="shared" ref="F56:L56" si="10">F57</f>
        <v>494.37799999999999</v>
      </c>
      <c r="G56" s="14">
        <f t="shared" si="10"/>
        <v>0</v>
      </c>
      <c r="H56" s="14">
        <f t="shared" si="10"/>
        <v>0</v>
      </c>
      <c r="I56" s="14">
        <f t="shared" si="10"/>
        <v>0</v>
      </c>
      <c r="J56" s="14">
        <f t="shared" si="10"/>
        <v>0</v>
      </c>
      <c r="K56" s="14">
        <f t="shared" si="10"/>
        <v>0</v>
      </c>
      <c r="L56" s="14">
        <f t="shared" si="10"/>
        <v>494.37799999999999</v>
      </c>
      <c r="M56" s="8"/>
      <c r="N56" s="8"/>
      <c r="O56" s="8"/>
    </row>
    <row r="57" spans="1:15" ht="120">
      <c r="A57" s="8">
        <v>1</v>
      </c>
      <c r="B57" s="7" t="s">
        <v>68</v>
      </c>
      <c r="C57" s="8" t="s">
        <v>23</v>
      </c>
      <c r="D57" s="8" t="s">
        <v>24</v>
      </c>
      <c r="E57" s="10">
        <v>1065</v>
      </c>
      <c r="F57" s="10">
        <v>494.37799999999999</v>
      </c>
      <c r="G57" s="10"/>
      <c r="H57" s="10"/>
      <c r="I57" s="10"/>
      <c r="J57" s="10"/>
      <c r="K57" s="10"/>
      <c r="L57" s="10">
        <v>494.37799999999999</v>
      </c>
      <c r="M57" s="8" t="s">
        <v>70</v>
      </c>
      <c r="N57" s="8" t="s">
        <v>69</v>
      </c>
      <c r="O57" s="8" t="s">
        <v>25</v>
      </c>
    </row>
    <row r="58" spans="1:15" s="6" customFormat="1" ht="32.25" customHeight="1">
      <c r="A58" s="21">
        <v>1</v>
      </c>
      <c r="B58" s="20" t="s">
        <v>46</v>
      </c>
      <c r="C58" s="21"/>
      <c r="D58" s="21"/>
      <c r="E58" s="14">
        <v>1065</v>
      </c>
      <c r="F58" s="14">
        <f>SUM(G58:L58)</f>
        <v>665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665</v>
      </c>
      <c r="M58" s="21"/>
      <c r="N58" s="21"/>
      <c r="O58" s="21"/>
    </row>
    <row r="59" spans="1:15">
      <c r="A59" s="74" t="s">
        <v>14</v>
      </c>
      <c r="B59" s="74"/>
      <c r="C59" s="74"/>
      <c r="D59" s="7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</row>
    <row r="60" spans="1:15">
      <c r="A60" s="74" t="s">
        <v>15</v>
      </c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23"/>
      <c r="O60" s="23"/>
    </row>
    <row r="61" spans="1:15">
      <c r="A61" s="78"/>
      <c r="B61" s="78"/>
      <c r="C61" s="78"/>
      <c r="D61" s="78"/>
      <c r="E61" s="3"/>
      <c r="F61" s="3"/>
      <c r="G61" s="3"/>
      <c r="H61" s="24"/>
      <c r="I61" s="3"/>
      <c r="J61" s="3"/>
      <c r="K61" s="3"/>
      <c r="L61" s="3"/>
      <c r="M61" s="3"/>
      <c r="N61" s="3"/>
      <c r="O61" s="3"/>
    </row>
    <row r="62" spans="1:15" s="5" customFormat="1" ht="47.25" customHeight="1">
      <c r="A62" s="70"/>
      <c r="B62" s="70"/>
      <c r="C62" s="70"/>
      <c r="D62" s="70"/>
      <c r="E62" s="70"/>
      <c r="F62" s="70"/>
      <c r="G62" s="4"/>
      <c r="H62" s="4"/>
      <c r="I62" s="4"/>
      <c r="J62" s="71"/>
      <c r="K62" s="71"/>
      <c r="L62" s="71"/>
    </row>
    <row r="66" spans="5:13" ht="15.75">
      <c r="F66" s="63">
        <v>744720.348</v>
      </c>
      <c r="G66" s="63">
        <v>101839.88</v>
      </c>
      <c r="H66" s="63">
        <v>0</v>
      </c>
      <c r="I66" s="63">
        <v>177289.91800000001</v>
      </c>
      <c r="J66" s="63">
        <v>28867.722000000002</v>
      </c>
      <c r="K66" s="63">
        <v>60183.353000000003</v>
      </c>
      <c r="L66" s="63">
        <v>376539.47500000003</v>
      </c>
    </row>
    <row r="67" spans="5:13">
      <c r="F67" s="27"/>
      <c r="G67" s="27"/>
      <c r="H67" s="27"/>
      <c r="I67" s="27"/>
      <c r="J67" s="27"/>
      <c r="K67" s="27"/>
      <c r="L67" s="27"/>
      <c r="M67" s="38"/>
    </row>
    <row r="68" spans="5:13">
      <c r="F68" s="38"/>
      <c r="G68" s="38"/>
      <c r="H68" s="38"/>
      <c r="I68" s="38"/>
      <c r="J68" s="38"/>
      <c r="K68" s="38"/>
      <c r="L68" s="38"/>
      <c r="M68" s="38"/>
    </row>
    <row r="69" spans="5:13">
      <c r="F69" s="39">
        <f>F55-F66</f>
        <v>1000</v>
      </c>
      <c r="G69" s="39">
        <f t="shared" ref="G69:L69" si="11">G55-G66</f>
        <v>500</v>
      </c>
      <c r="H69" s="39">
        <f t="shared" si="11"/>
        <v>0</v>
      </c>
      <c r="I69" s="39">
        <f t="shared" si="11"/>
        <v>0</v>
      </c>
      <c r="J69" s="39">
        <f t="shared" si="11"/>
        <v>0</v>
      </c>
      <c r="K69" s="39">
        <f t="shared" si="11"/>
        <v>500</v>
      </c>
      <c r="L69" s="39">
        <f t="shared" si="11"/>
        <v>0</v>
      </c>
      <c r="M69" s="38"/>
    </row>
    <row r="70" spans="5:13">
      <c r="F70" s="39"/>
      <c r="G70" s="39"/>
      <c r="H70" s="39"/>
      <c r="I70" s="39"/>
      <c r="J70" s="39"/>
      <c r="K70" s="39"/>
      <c r="L70" s="39"/>
      <c r="M70" s="38"/>
    </row>
    <row r="71" spans="5:13">
      <c r="F71" s="38"/>
      <c r="G71" s="38"/>
      <c r="H71" s="38"/>
      <c r="I71" s="38"/>
      <c r="J71" s="38"/>
      <c r="K71" s="38"/>
      <c r="L71" s="38"/>
      <c r="M71" s="38"/>
    </row>
    <row r="73" spans="5:13">
      <c r="E73" s="27"/>
      <c r="F73" s="27"/>
      <c r="G73" s="27"/>
      <c r="H73" s="27"/>
      <c r="I73" s="27"/>
      <c r="J73" s="27"/>
      <c r="K73" s="27"/>
    </row>
  </sheetData>
  <mergeCells count="21">
    <mergeCell ref="C4:C7"/>
    <mergeCell ref="O4:O7"/>
    <mergeCell ref="A61:D61"/>
    <mergeCell ref="A59:D59"/>
    <mergeCell ref="N4:N7"/>
    <mergeCell ref="A62:F62"/>
    <mergeCell ref="J62:L62"/>
    <mergeCell ref="M1:O1"/>
    <mergeCell ref="A2:M2"/>
    <mergeCell ref="A60:M60"/>
    <mergeCell ref="A4:A7"/>
    <mergeCell ref="G6:I6"/>
    <mergeCell ref="J6:K6"/>
    <mergeCell ref="L6:L7"/>
    <mergeCell ref="M4:M7"/>
    <mergeCell ref="F4:L4"/>
    <mergeCell ref="G5:L5"/>
    <mergeCell ref="F5:F7"/>
    <mergeCell ref="E4:E7"/>
    <mergeCell ref="B4:B7"/>
    <mergeCell ref="D4:D7"/>
  </mergeCells>
  <pageMargins left="0" right="0" top="0.74803149606299213" bottom="0.74803149606299213" header="0.31496062992125984" footer="0.31496062992125984"/>
  <pageSetup paperSize="9" scale="54" orientation="landscape" r:id="rId1"/>
  <rowBreaks count="2" manualBreakCount="2">
    <brk id="26" max="14" man="1"/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2019-12-09T07:58:56Z</dcterms:modified>
</cp:coreProperties>
</file>